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Secretaria de Obras\OBRAS A PARTIR DE 2021\Administração ecoponto 2025\"/>
    </mc:Choice>
  </mc:AlternateContent>
  <xr:revisionPtr revIDLastSave="0" documentId="13_ncr:1_{0A50CD0A-47B3-40AC-A488-1E6CFC7584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lha1" sheetId="1" r:id="rId1"/>
  </sheets>
  <definedNames>
    <definedName name="_xlnm.Print_Area" localSheetId="0">Planilha1!$A$1:$E$68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40" i="1" l="1"/>
  <c r="E39" i="1"/>
  <c r="E38" i="1"/>
  <c r="E24" i="1"/>
  <c r="E41" i="1" l="1"/>
  <c r="E43" i="1" s="1"/>
  <c r="E49" i="1" l="1"/>
  <c r="E32" i="1"/>
  <c r="E34" i="1" s="1"/>
  <c r="E25" i="1"/>
  <c r="E23" i="1"/>
  <c r="E21" i="1"/>
  <c r="E7" i="1"/>
  <c r="E12" i="1" s="1"/>
  <c r="E6" i="1"/>
  <c r="E9" i="1" l="1"/>
  <c r="E11" i="1"/>
  <c r="E48" i="1"/>
  <c r="E26" i="1"/>
  <c r="E27" i="1" s="1"/>
  <c r="E28" i="1" s="1"/>
  <c r="D8" i="1"/>
  <c r="E8" i="1" s="1"/>
  <c r="E13" i="1" s="1"/>
  <c r="E47" i="1" l="1"/>
  <c r="E14" i="1"/>
  <c r="E16" i="1" s="1"/>
  <c r="E46" i="1" s="1"/>
  <c r="E50" i="1" l="1"/>
  <c r="E53" i="1" l="1"/>
  <c r="E55" i="1" s="1"/>
  <c r="E56" i="1" l="1"/>
  <c r="E57" i="1"/>
</calcChain>
</file>

<file path=xl/sharedStrings.xml><?xml version="1.0" encoding="utf-8"?>
<sst xmlns="http://schemas.openxmlformats.org/spreadsheetml/2006/main" count="73" uniqueCount="67">
  <si>
    <t>PLANILHA DESPESAS MENSAIS (R$)</t>
  </si>
  <si>
    <t>2.1</t>
  </si>
  <si>
    <t>A</t>
  </si>
  <si>
    <t>B</t>
  </si>
  <si>
    <t>Valor a depreciar</t>
  </si>
  <si>
    <t>4.1</t>
  </si>
  <si>
    <t>TOTAL</t>
  </si>
  <si>
    <t>Carroceria</t>
  </si>
  <si>
    <t>Valor residual</t>
  </si>
  <si>
    <t>Valor Total (A+B) (R$)</t>
  </si>
  <si>
    <t>Veiculo de apoio</t>
  </si>
  <si>
    <t>TOTAL DOS VEICULOS</t>
  </si>
  <si>
    <t>Depreciação mensal da frota</t>
  </si>
  <si>
    <t>TOTAL DOS CUSTOS FIXOS</t>
  </si>
  <si>
    <t>Manunteção mecânica</t>
  </si>
  <si>
    <t>Total de consumo por veículo</t>
  </si>
  <si>
    <t>TOTAL DO MÊS</t>
  </si>
  <si>
    <t>Veículo de Apoio</t>
  </si>
  <si>
    <t>Consumo Gasolina</t>
  </si>
  <si>
    <t>TOTAL/CONSUMO/COMBUSTIVEIS</t>
  </si>
  <si>
    <t>Pneus</t>
  </si>
  <si>
    <t>TOTAL DE CUSTO MENSAL COM PNEUS</t>
  </si>
  <si>
    <t>TOTAL DOS CUSTOS (ITENS 1 A 5)</t>
  </si>
  <si>
    <t>CUSTO FIXO C/ VEICULOS (FROTA)</t>
  </si>
  <si>
    <t>CONSUMO COMBUSTIVEIS</t>
  </si>
  <si>
    <t>CONSUMO DE PNEUS E CÂMARAS</t>
  </si>
  <si>
    <t>TOTAL FINAL</t>
  </si>
  <si>
    <t>Custo Unit.</t>
  </si>
  <si>
    <t>Unid.</t>
  </si>
  <si>
    <t>Vida Útil (meses)</t>
  </si>
  <si>
    <t>Preço do Gasolina</t>
  </si>
  <si>
    <t>km/dia</t>
  </si>
  <si>
    <t>Qtidad/ano</t>
  </si>
  <si>
    <t>km/L</t>
  </si>
  <si>
    <t>R$ (unitário)</t>
  </si>
  <si>
    <t>Valor Total</t>
  </si>
  <si>
    <t>R$ (mês)</t>
  </si>
  <si>
    <t>R$ mensal</t>
  </si>
  <si>
    <t>TOTAL (8+9)</t>
  </si>
  <si>
    <t>mercado</t>
  </si>
  <si>
    <t>Consumo óleo motor (mês) Lt</t>
  </si>
  <si>
    <t>Consumo óleo transmissão (mês) Lt</t>
  </si>
  <si>
    <t>IPVA</t>
  </si>
  <si>
    <t>LICENCIAMENTO</t>
  </si>
  <si>
    <t>SEGURO CONTRA TERCEIROS</t>
  </si>
  <si>
    <t>Pu anual</t>
  </si>
  <si>
    <t>total por mês</t>
  </si>
  <si>
    <t>R$ / mês</t>
  </si>
  <si>
    <t>TOTAL DE CUSTO MENSAL COM IMPOSTOS E SEGUROS</t>
  </si>
  <si>
    <t xml:space="preserve"> IMPOSTOS E SEGUROS</t>
  </si>
  <si>
    <t>MERCADO LIVRE</t>
  </si>
  <si>
    <t>PNEUSTOR</t>
  </si>
  <si>
    <t>9 - TOTAL OPERACIONAL</t>
  </si>
  <si>
    <t>Consumo/mês</t>
  </si>
  <si>
    <t>Veículo de apoio</t>
  </si>
  <si>
    <t>FIPE</t>
  </si>
  <si>
    <t>BDI (24,9%)</t>
  </si>
  <si>
    <t>ALDO JOSÉ COLABONE</t>
  </si>
  <si>
    <t>Secretário de Meio Ambiente</t>
  </si>
  <si>
    <t>1 DEPRECIAÇÃO DE VEÍCULOS</t>
  </si>
  <si>
    <t xml:space="preserve">1.1 </t>
  </si>
  <si>
    <t>2 CONSUMO COMBUSTIVEIS</t>
  </si>
  <si>
    <t>3 -  CONSUMO DE PNEUS E CÂMARAS</t>
  </si>
  <si>
    <t>3.1</t>
  </si>
  <si>
    <t>4 -  IMPOSTOS E SEGUROS</t>
  </si>
  <si>
    <t>CUSTOS MENSAIS - VEÍCULO DE APOIO</t>
  </si>
  <si>
    <t>Eng.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</si>
</sst>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#,##0.00"/>
  </numFmts>
  <fonts count="6">
    <font>
      <sz val="11"/>
      <color theme="1"/>
      <name val="Aptos Narrow"/>
      <family val="2"/>
      <scheme val="minor"/>
    </font>
    <font>
      <b/>
      <sz val="18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4" borderId="3" xfId="0" applyFont="1" applyFill="1" applyBorder="1"/>
    <xf numFmtId="0" fontId="4" fillId="0" borderId="3" xfId="0" applyFont="1" applyBorder="1"/>
    <xf numFmtId="0" fontId="4" fillId="6" borderId="3" xfId="0" applyFont="1" applyFill="1" applyBorder="1"/>
    <xf numFmtId="0" fontId="3" fillId="0" borderId="3" xfId="0" applyFont="1" applyBorder="1"/>
    <xf numFmtId="0" fontId="3" fillId="0" borderId="3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7" borderId="3" xfId="0" applyFont="1" applyFill="1" applyBorder="1" applyAlignment="1">
      <alignment horizontal="right"/>
    </xf>
    <xf numFmtId="0" fontId="4" fillId="8" borderId="3" xfId="0" applyFont="1" applyFill="1" applyBorder="1" applyAlignment="1">
      <alignment horizontal="right"/>
    </xf>
    <xf numFmtId="0" fontId="2" fillId="3" borderId="3" xfId="0" applyFont="1" applyFill="1" applyBorder="1"/>
    <xf numFmtId="0" fontId="3" fillId="6" borderId="3" xfId="0" applyFont="1" applyFill="1" applyBorder="1"/>
    <xf numFmtId="0" fontId="3" fillId="7" borderId="3" xfId="0" applyFont="1" applyFill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/>
    <xf numFmtId="0" fontId="4" fillId="0" borderId="8" xfId="0" applyFont="1" applyBorder="1"/>
    <xf numFmtId="0" fontId="3" fillId="4" borderId="8" xfId="0" applyFont="1" applyFill="1" applyBorder="1"/>
    <xf numFmtId="0" fontId="3" fillId="6" borderId="8" xfId="0" applyFont="1" applyFill="1" applyBorder="1" applyAlignment="1">
      <alignment horizontal="right"/>
    </xf>
    <xf numFmtId="0" fontId="4" fillId="0" borderId="0" xfId="0" applyFont="1"/>
    <xf numFmtId="0" fontId="2" fillId="3" borderId="1" xfId="0" applyFont="1" applyFill="1" applyBorder="1"/>
    <xf numFmtId="0" fontId="3" fillId="0" borderId="9" xfId="0" applyFont="1" applyBorder="1"/>
    <xf numFmtId="0" fontId="3" fillId="0" borderId="7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6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3" borderId="7" xfId="0" applyFont="1" applyFill="1" applyBorder="1"/>
    <xf numFmtId="0" fontId="3" fillId="4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4" fontId="4" fillId="0" borderId="3" xfId="0" applyNumberFormat="1" applyFont="1" applyBorder="1" applyAlignment="1">
      <alignment horizontal="center" vertical="center"/>
    </xf>
    <xf numFmtId="165" fontId="3" fillId="6" borderId="3" xfId="0" applyNumberFormat="1" applyFont="1" applyFill="1" applyBorder="1" applyAlignment="1">
      <alignment horizontal="center" vertical="center"/>
    </xf>
    <xf numFmtId="4" fontId="3" fillId="6" borderId="3" xfId="0" applyNumberFormat="1" applyFont="1" applyFill="1" applyBorder="1" applyAlignment="1">
      <alignment horizontal="center" vertical="center"/>
    </xf>
    <xf numFmtId="165" fontId="3" fillId="7" borderId="3" xfId="0" applyNumberFormat="1" applyFont="1" applyFill="1" applyBorder="1" applyAlignment="1">
      <alignment horizontal="center"/>
    </xf>
    <xf numFmtId="165" fontId="3" fillId="8" borderId="3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6" borderId="3" xfId="0" applyNumberFormat="1" applyFont="1" applyFill="1" applyBorder="1" applyAlignment="1">
      <alignment horizontal="center"/>
    </xf>
    <xf numFmtId="0" fontId="2" fillId="3" borderId="8" xfId="0" applyFont="1" applyFill="1" applyBorder="1"/>
    <xf numFmtId="0" fontId="3" fillId="4" borderId="3" xfId="0" quotePrefix="1" applyFont="1" applyFill="1" applyBorder="1" applyAlignment="1">
      <alignment horizontal="center" vertical="center"/>
    </xf>
    <xf numFmtId="165" fontId="3" fillId="7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/>
    </xf>
    <xf numFmtId="165" fontId="4" fillId="0" borderId="3" xfId="0" applyNumberFormat="1" applyFont="1" applyBorder="1"/>
    <xf numFmtId="164" fontId="3" fillId="0" borderId="8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164" fontId="3" fillId="10" borderId="3" xfId="0" applyNumberFormat="1" applyFont="1" applyFill="1" applyBorder="1" applyAlignment="1">
      <alignment horizontal="center"/>
    </xf>
    <xf numFmtId="0" fontId="3" fillId="11" borderId="3" xfId="0" applyFont="1" applyFill="1" applyBorder="1"/>
    <xf numFmtId="165" fontId="3" fillId="11" borderId="3" xfId="0" applyNumberFormat="1" applyFont="1" applyFill="1" applyBorder="1" applyAlignment="1">
      <alignment horizontal="center" vertical="center"/>
    </xf>
    <xf numFmtId="0" fontId="3" fillId="12" borderId="3" xfId="0" applyFont="1" applyFill="1" applyBorder="1"/>
    <xf numFmtId="165" fontId="3" fillId="12" borderId="3" xfId="0" applyNumberFormat="1" applyFont="1" applyFill="1" applyBorder="1" applyAlignment="1">
      <alignment horizontal="center"/>
    </xf>
    <xf numFmtId="0" fontId="3" fillId="8" borderId="3" xfId="0" applyFont="1" applyFill="1" applyBorder="1"/>
    <xf numFmtId="164" fontId="3" fillId="8" borderId="3" xfId="0" applyNumberFormat="1" applyFont="1" applyFill="1" applyBorder="1" applyAlignment="1">
      <alignment horizontal="center"/>
    </xf>
    <xf numFmtId="164" fontId="3" fillId="12" borderId="3" xfId="0" applyNumberFormat="1" applyFont="1" applyFill="1" applyBorder="1"/>
    <xf numFmtId="0" fontId="3" fillId="12" borderId="7" xfId="0" applyFont="1" applyFill="1" applyBorder="1" applyAlignment="1">
      <alignment horizontal="right"/>
    </xf>
    <xf numFmtId="0" fontId="3" fillId="12" borderId="1" xfId="0" applyFont="1" applyFill="1" applyBorder="1" applyAlignment="1">
      <alignment horizontal="right"/>
    </xf>
    <xf numFmtId="164" fontId="3" fillId="12" borderId="8" xfId="0" applyNumberFormat="1" applyFont="1" applyFill="1" applyBorder="1" applyAlignment="1">
      <alignment horizontal="right"/>
    </xf>
    <xf numFmtId="0" fontId="3" fillId="10" borderId="3" xfId="0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65" fontId="3" fillId="5" borderId="9" xfId="0" applyNumberFormat="1" applyFont="1" applyFill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4" fontId="0" fillId="0" borderId="0" xfId="0" applyNumberFormat="1" applyAlignment="1">
      <alignment horizontal="left" vertical="center"/>
    </xf>
    <xf numFmtId="0" fontId="3" fillId="4" borderId="8" xfId="0" applyFont="1" applyFill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right" indent="1"/>
    </xf>
    <xf numFmtId="0" fontId="3" fillId="4" borderId="7" xfId="0" applyFont="1" applyFill="1" applyBorder="1" applyAlignment="1">
      <alignment horizontal="right" indent="1"/>
    </xf>
    <xf numFmtId="0" fontId="3" fillId="4" borderId="8" xfId="0" applyFont="1" applyFill="1" applyBorder="1" applyAlignment="1">
      <alignment horizontal="right" indent="1"/>
    </xf>
    <xf numFmtId="0" fontId="3" fillId="10" borderId="1" xfId="0" applyFont="1" applyFill="1" applyBorder="1" applyAlignment="1">
      <alignment horizontal="right"/>
    </xf>
    <xf numFmtId="0" fontId="3" fillId="10" borderId="7" xfId="0" applyFont="1" applyFill="1" applyBorder="1" applyAlignment="1">
      <alignment horizontal="right"/>
    </xf>
    <xf numFmtId="0" fontId="3" fillId="10" borderId="8" xfId="0" applyFont="1" applyFill="1" applyBorder="1" applyAlignment="1">
      <alignment horizontal="right"/>
    </xf>
    <xf numFmtId="0" fontId="3" fillId="11" borderId="3" xfId="0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right"/>
    </xf>
    <xf numFmtId="0" fontId="3" fillId="7" borderId="7" xfId="0" applyFont="1" applyFill="1" applyBorder="1" applyAlignment="1">
      <alignment horizontal="right"/>
    </xf>
    <xf numFmtId="0" fontId="3" fillId="7" borderId="8" xfId="0" applyFont="1" applyFill="1" applyBorder="1" applyAlignment="1">
      <alignment horizontal="right"/>
    </xf>
    <xf numFmtId="0" fontId="3" fillId="12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3" fillId="8" borderId="3" xfId="0" applyFont="1" applyFill="1" applyBorder="1" applyAlignment="1">
      <alignment horizontal="right"/>
    </xf>
    <xf numFmtId="0" fontId="3" fillId="12" borderId="1" xfId="0" applyFont="1" applyFill="1" applyBorder="1" applyAlignment="1">
      <alignment horizontal="center"/>
    </xf>
    <xf numFmtId="0" fontId="3" fillId="12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8" borderId="7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0" fontId="1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right"/>
    </xf>
    <xf numFmtId="0" fontId="3" fillId="6" borderId="7" xfId="0" applyFont="1" applyFill="1" applyBorder="1" applyAlignment="1">
      <alignment horizontal="right"/>
    </xf>
    <xf numFmtId="0" fontId="3" fillId="6" borderId="8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D62" sqref="D62"/>
    </sheetView>
  </sheetViews>
  <sheetFormatPr defaultRowHeight="13.8"/>
  <cols>
    <col min="1" max="1" width="5.8984375" customWidth="1"/>
    <col min="2" max="2" width="40.296875" customWidth="1"/>
    <col min="3" max="3" width="18.69921875" customWidth="1"/>
    <col min="4" max="4" width="16.296875" customWidth="1"/>
    <col min="5" max="5" width="19.19921875" customWidth="1"/>
    <col min="6" max="6" width="17.69921875" style="43" customWidth="1"/>
    <col min="9" max="9" width="15.09765625" bestFit="1" customWidth="1"/>
    <col min="10" max="10" width="11.3984375" bestFit="1" customWidth="1"/>
  </cols>
  <sheetData>
    <row r="1" spans="1:6" ht="22.8">
      <c r="A1" s="95" t="s">
        <v>65</v>
      </c>
      <c r="B1" s="96"/>
      <c r="C1" s="96"/>
      <c r="D1" s="96"/>
      <c r="E1" s="97"/>
    </row>
    <row r="2" spans="1:6" ht="22.8">
      <c r="A2" s="98" t="s">
        <v>0</v>
      </c>
      <c r="B2" s="99"/>
      <c r="C2" s="99"/>
      <c r="D2" s="99"/>
      <c r="E2" s="100"/>
    </row>
    <row r="3" spans="1:6" ht="15">
      <c r="A3" s="101"/>
      <c r="B3" s="102"/>
      <c r="C3" s="102"/>
      <c r="D3" s="102"/>
      <c r="E3" s="102"/>
      <c r="F3" s="57"/>
    </row>
    <row r="4" spans="1:6" ht="15.6">
      <c r="A4" s="103" t="s">
        <v>59</v>
      </c>
      <c r="B4" s="104"/>
      <c r="C4" s="104"/>
      <c r="D4" s="104"/>
      <c r="E4" s="104"/>
      <c r="F4" s="57"/>
    </row>
    <row r="5" spans="1:6" ht="15.6">
      <c r="A5" s="1" t="s">
        <v>60</v>
      </c>
      <c r="B5" s="15" t="s">
        <v>10</v>
      </c>
      <c r="C5" s="21" t="s">
        <v>28</v>
      </c>
      <c r="D5" s="1" t="s">
        <v>27</v>
      </c>
      <c r="E5" s="26" t="s">
        <v>35</v>
      </c>
      <c r="F5" s="57"/>
    </row>
    <row r="6" spans="1:6" ht="15">
      <c r="A6" s="2"/>
      <c r="B6" s="14" t="s">
        <v>7</v>
      </c>
      <c r="C6" s="22">
        <v>1</v>
      </c>
      <c r="D6" s="30">
        <v>100020</v>
      </c>
      <c r="E6" s="30">
        <f>C6*D6</f>
        <v>100020</v>
      </c>
      <c r="F6" s="61" t="s">
        <v>55</v>
      </c>
    </row>
    <row r="7" spans="1:6" ht="15.6">
      <c r="A7" s="5" t="s">
        <v>2</v>
      </c>
      <c r="B7" s="14" t="s">
        <v>8</v>
      </c>
      <c r="C7" s="22">
        <v>1</v>
      </c>
      <c r="D7" s="30">
        <f>D6*0.4</f>
        <v>40008</v>
      </c>
      <c r="E7" s="30">
        <f>C7*D7</f>
        <v>40008</v>
      </c>
      <c r="F7" s="57"/>
    </row>
    <row r="8" spans="1:6" ht="15.6">
      <c r="A8" s="5" t="s">
        <v>3</v>
      </c>
      <c r="B8" s="14" t="s">
        <v>4</v>
      </c>
      <c r="C8" s="22">
        <v>1</v>
      </c>
      <c r="D8" s="30">
        <f>SUM(D6-D7)</f>
        <v>60012</v>
      </c>
      <c r="E8" s="30">
        <f>C8*D8</f>
        <v>60012</v>
      </c>
      <c r="F8" s="57"/>
    </row>
    <row r="9" spans="1:6" ht="15.6">
      <c r="A9" s="3"/>
      <c r="B9" s="105" t="s">
        <v>9</v>
      </c>
      <c r="C9" s="106"/>
      <c r="D9" s="107"/>
      <c r="E9" s="31">
        <f>SUM(E6)</f>
        <v>100020</v>
      </c>
      <c r="F9" s="57"/>
    </row>
    <row r="10" spans="1:6" ht="15">
      <c r="A10" s="89"/>
      <c r="B10" s="90"/>
      <c r="C10" s="90"/>
      <c r="D10" s="90"/>
      <c r="E10" s="91"/>
      <c r="F10" s="57"/>
    </row>
    <row r="11" spans="1:6" ht="15.6">
      <c r="A11" s="7"/>
      <c r="B11" s="80" t="s">
        <v>11</v>
      </c>
      <c r="C11" s="80"/>
      <c r="D11" s="80"/>
      <c r="E11" s="33">
        <f>SUM(E6)</f>
        <v>100020</v>
      </c>
      <c r="F11" s="57"/>
    </row>
    <row r="12" spans="1:6" ht="15.6">
      <c r="A12" s="8"/>
      <c r="B12" s="92" t="s">
        <v>8</v>
      </c>
      <c r="C12" s="92"/>
      <c r="D12" s="92"/>
      <c r="E12" s="34">
        <f>SUM(E7)</f>
        <v>40008</v>
      </c>
      <c r="F12" s="57"/>
    </row>
    <row r="13" spans="1:6" ht="15.6">
      <c r="A13" s="93" t="s">
        <v>4</v>
      </c>
      <c r="B13" s="94"/>
      <c r="C13" s="94"/>
      <c r="D13" s="94"/>
      <c r="E13" s="35">
        <f>SUM(E8)</f>
        <v>60012</v>
      </c>
      <c r="F13" s="57"/>
    </row>
    <row r="14" spans="1:6" ht="15.6">
      <c r="A14" s="3"/>
      <c r="B14" s="16" t="s">
        <v>12</v>
      </c>
      <c r="C14" s="23" t="s">
        <v>29</v>
      </c>
      <c r="D14" s="23">
        <v>120</v>
      </c>
      <c r="E14" s="36">
        <f>E13/D14</f>
        <v>500.1</v>
      </c>
      <c r="F14" s="57"/>
    </row>
    <row r="15" spans="1:6" ht="15">
      <c r="A15" s="89"/>
      <c r="B15" s="90"/>
      <c r="C15" s="90"/>
      <c r="D15" s="90"/>
      <c r="E15" s="91"/>
      <c r="F15" s="57"/>
    </row>
    <row r="16" spans="1:6" ht="15.6">
      <c r="A16" s="45">
        <v>1</v>
      </c>
      <c r="B16" s="73" t="s">
        <v>13</v>
      </c>
      <c r="C16" s="73"/>
      <c r="D16" s="73"/>
      <c r="E16" s="46">
        <f>E14</f>
        <v>500.1</v>
      </c>
      <c r="F16" s="57"/>
    </row>
    <row r="17" spans="1:6" ht="15">
      <c r="A17" s="2"/>
      <c r="B17" s="17"/>
      <c r="C17" s="24"/>
      <c r="D17" s="17"/>
      <c r="E17" s="17"/>
      <c r="F17" s="57"/>
    </row>
    <row r="18" spans="1:6" ht="15.6">
      <c r="A18" s="9" t="s">
        <v>61</v>
      </c>
      <c r="B18" s="18"/>
      <c r="C18" s="25"/>
      <c r="D18" s="25"/>
      <c r="E18" s="37"/>
      <c r="F18" s="57"/>
    </row>
    <row r="19" spans="1:6" ht="15.6">
      <c r="A19" s="4"/>
      <c r="B19" s="19"/>
      <c r="C19" s="74" t="s">
        <v>30</v>
      </c>
      <c r="D19" s="76"/>
      <c r="E19" s="59">
        <v>6.09</v>
      </c>
      <c r="F19" s="61" t="s">
        <v>39</v>
      </c>
    </row>
    <row r="20" spans="1:6" ht="15.6">
      <c r="A20" s="1" t="s">
        <v>1</v>
      </c>
      <c r="B20" s="15" t="s">
        <v>17</v>
      </c>
      <c r="C20" s="26" t="s">
        <v>31</v>
      </c>
      <c r="D20" s="26" t="s">
        <v>33</v>
      </c>
      <c r="E20" s="38" t="s">
        <v>36</v>
      </c>
      <c r="F20" s="61"/>
    </row>
    <row r="21" spans="1:6" ht="15.6">
      <c r="A21" s="10"/>
      <c r="B21" s="10" t="s">
        <v>18</v>
      </c>
      <c r="C21" s="27">
        <v>40</v>
      </c>
      <c r="D21" s="27">
        <v>10</v>
      </c>
      <c r="E21" s="31">
        <f>(C21/D21)*E19*26</f>
        <v>633.36</v>
      </c>
      <c r="F21" s="61"/>
    </row>
    <row r="22" spans="1:6" ht="15.6">
      <c r="A22" s="77"/>
      <c r="B22" s="78"/>
      <c r="C22" s="26" t="s">
        <v>53</v>
      </c>
      <c r="D22" s="26" t="s">
        <v>34</v>
      </c>
      <c r="E22" s="38" t="s">
        <v>36</v>
      </c>
      <c r="F22" s="61"/>
    </row>
    <row r="23" spans="1:6" ht="15.6">
      <c r="A23" s="4"/>
      <c r="B23" s="2" t="s">
        <v>40</v>
      </c>
      <c r="C23" s="22">
        <v>0.5</v>
      </c>
      <c r="D23" s="58">
        <v>35.9</v>
      </c>
      <c r="E23" s="30">
        <f t="shared" ref="E23:E25" si="0">C23*D23</f>
        <v>17.95</v>
      </c>
      <c r="F23" s="61" t="s">
        <v>50</v>
      </c>
    </row>
    <row r="24" spans="1:6" ht="15">
      <c r="A24" s="2"/>
      <c r="B24" s="2" t="s">
        <v>41</v>
      </c>
      <c r="C24" s="22">
        <v>0.01</v>
      </c>
      <c r="D24" s="58">
        <v>39.4</v>
      </c>
      <c r="E24" s="30">
        <f t="shared" si="0"/>
        <v>0.39400000000000002</v>
      </c>
      <c r="F24" s="61" t="s">
        <v>50</v>
      </c>
    </row>
    <row r="25" spans="1:6" ht="15">
      <c r="A25" s="2"/>
      <c r="B25" s="2" t="s">
        <v>14</v>
      </c>
      <c r="C25" s="22">
        <v>1</v>
      </c>
      <c r="D25" s="58">
        <v>300</v>
      </c>
      <c r="E25" s="30">
        <f t="shared" si="0"/>
        <v>300</v>
      </c>
      <c r="F25" s="57"/>
    </row>
    <row r="26" spans="1:6" ht="15.6">
      <c r="A26" s="3"/>
      <c r="B26" s="10" t="s">
        <v>15</v>
      </c>
      <c r="C26" s="27"/>
      <c r="D26" s="27"/>
      <c r="E26" s="32">
        <f>SUM(E23:E25)</f>
        <v>318.34399999999999</v>
      </c>
      <c r="F26" s="57"/>
    </row>
    <row r="27" spans="1:6" ht="15.6">
      <c r="A27" s="11"/>
      <c r="B27" s="79" t="s">
        <v>16</v>
      </c>
      <c r="C27" s="80"/>
      <c r="D27" s="81"/>
      <c r="E27" s="39">
        <f>E21+E26</f>
        <v>951.70399999999995</v>
      </c>
      <c r="F27" s="57"/>
    </row>
    <row r="28" spans="1:6" ht="15.6">
      <c r="A28" s="47"/>
      <c r="B28" s="82" t="s">
        <v>19</v>
      </c>
      <c r="C28" s="82"/>
      <c r="D28" s="82"/>
      <c r="E28" s="48">
        <f>SUM(E27)</f>
        <v>951.70399999999995</v>
      </c>
      <c r="F28" s="57"/>
    </row>
    <row r="29" spans="1:6" ht="15">
      <c r="A29" s="2"/>
      <c r="B29" s="17"/>
      <c r="C29" s="28"/>
      <c r="D29" s="29"/>
      <c r="E29" s="24"/>
      <c r="F29" s="57"/>
    </row>
    <row r="30" spans="1:6" ht="15.6">
      <c r="A30" s="83" t="s">
        <v>62</v>
      </c>
      <c r="B30" s="84"/>
      <c r="C30" s="84"/>
      <c r="D30" s="84"/>
      <c r="E30" s="85"/>
      <c r="F30" s="57"/>
    </row>
    <row r="31" spans="1:6" ht="15.6">
      <c r="A31" s="1" t="s">
        <v>63</v>
      </c>
      <c r="B31" s="15" t="s">
        <v>10</v>
      </c>
      <c r="C31" s="21" t="s">
        <v>32</v>
      </c>
      <c r="D31" s="21" t="s">
        <v>34</v>
      </c>
      <c r="E31" s="21" t="s">
        <v>37</v>
      </c>
      <c r="F31" s="57"/>
    </row>
    <row r="32" spans="1:6" ht="15">
      <c r="A32" s="2"/>
      <c r="B32" s="14" t="s">
        <v>20</v>
      </c>
      <c r="C32" s="6">
        <v>2</v>
      </c>
      <c r="D32" s="60">
        <v>518.13</v>
      </c>
      <c r="E32" s="40">
        <f>C32*D32/12</f>
        <v>86.355000000000004</v>
      </c>
      <c r="F32" s="61" t="s">
        <v>51</v>
      </c>
    </row>
    <row r="33" spans="1:6" ht="15.6">
      <c r="A33" s="2"/>
      <c r="B33" s="13"/>
      <c r="C33" s="6"/>
      <c r="D33" s="2"/>
      <c r="E33" s="2"/>
      <c r="F33" s="57"/>
    </row>
    <row r="34" spans="1:6" ht="15.6">
      <c r="A34" s="49"/>
      <c r="B34" s="86" t="s">
        <v>21</v>
      </c>
      <c r="C34" s="86"/>
      <c r="D34" s="86"/>
      <c r="E34" s="50">
        <f>SUM(E32)</f>
        <v>86.355000000000004</v>
      </c>
      <c r="F34" s="57"/>
    </row>
    <row r="35" spans="1:6" ht="15">
      <c r="A35" s="2"/>
      <c r="B35" s="17"/>
      <c r="C35" s="28"/>
      <c r="D35" s="29"/>
      <c r="E35" s="24"/>
      <c r="F35" s="57"/>
    </row>
    <row r="36" spans="1:6" ht="15.6">
      <c r="A36" s="83" t="s">
        <v>64</v>
      </c>
      <c r="B36" s="84"/>
      <c r="C36" s="84"/>
      <c r="D36" s="84"/>
      <c r="E36" s="85"/>
      <c r="F36" s="57"/>
    </row>
    <row r="37" spans="1:6" ht="15.6">
      <c r="A37" s="1" t="s">
        <v>5</v>
      </c>
      <c r="B37" s="15" t="s">
        <v>54</v>
      </c>
      <c r="C37" s="15"/>
      <c r="D37" s="62" t="s">
        <v>45</v>
      </c>
      <c r="E37" s="21" t="s">
        <v>47</v>
      </c>
      <c r="F37" s="57"/>
    </row>
    <row r="38" spans="1:6" ht="15">
      <c r="A38" s="2"/>
      <c r="B38" s="14" t="s">
        <v>42</v>
      </c>
      <c r="C38" s="60">
        <v>1</v>
      </c>
      <c r="D38" s="60">
        <v>4000.08</v>
      </c>
      <c r="E38" s="40">
        <f t="shared" ref="E38:E40" si="1">C38*D38/12</f>
        <v>333.34</v>
      </c>
      <c r="F38" s="57"/>
    </row>
    <row r="39" spans="1:6" ht="15">
      <c r="A39" s="2"/>
      <c r="B39" s="14" t="s">
        <v>43</v>
      </c>
      <c r="C39" s="60">
        <v>1</v>
      </c>
      <c r="D39" s="60">
        <v>167.74</v>
      </c>
      <c r="E39" s="40">
        <f t="shared" si="1"/>
        <v>13.978333333333333</v>
      </c>
      <c r="F39" s="57"/>
    </row>
    <row r="40" spans="1:6" ht="15">
      <c r="A40" s="2"/>
      <c r="B40" s="14" t="s">
        <v>44</v>
      </c>
      <c r="C40" s="60">
        <v>1</v>
      </c>
      <c r="D40" s="60">
        <v>1800</v>
      </c>
      <c r="E40" s="40">
        <f t="shared" si="1"/>
        <v>150</v>
      </c>
      <c r="F40" s="57"/>
    </row>
    <row r="41" spans="1:6" ht="15.6">
      <c r="A41" s="2"/>
      <c r="B41" s="14"/>
      <c r="C41" s="6"/>
      <c r="D41" s="6" t="s">
        <v>46</v>
      </c>
      <c r="E41" s="63">
        <f>SUM(E38:E40)</f>
        <v>497.31833333333333</v>
      </c>
      <c r="F41" s="57"/>
    </row>
    <row r="42" spans="1:6" ht="15.6">
      <c r="A42" s="2"/>
      <c r="B42" s="13"/>
      <c r="C42" s="6"/>
      <c r="D42" s="2"/>
      <c r="E42" s="2"/>
      <c r="F42" s="57"/>
    </row>
    <row r="43" spans="1:6" ht="15.6">
      <c r="A43" s="49"/>
      <c r="B43" s="86" t="s">
        <v>48</v>
      </c>
      <c r="C43" s="86"/>
      <c r="D43" s="86"/>
      <c r="E43" s="50">
        <f>SUM(E41)</f>
        <v>497.31833333333333</v>
      </c>
      <c r="F43" s="57"/>
    </row>
    <row r="44" spans="1:6" ht="15">
      <c r="A44" s="2"/>
      <c r="B44" s="17"/>
      <c r="C44" s="24"/>
      <c r="D44" s="17"/>
      <c r="E44" s="17"/>
      <c r="F44" s="57"/>
    </row>
    <row r="45" spans="1:6" ht="15.6">
      <c r="A45" s="9">
        <v>7</v>
      </c>
      <c r="B45" s="83" t="s">
        <v>22</v>
      </c>
      <c r="C45" s="84"/>
      <c r="D45" s="84"/>
      <c r="E45" s="85"/>
      <c r="F45" s="57"/>
    </row>
    <row r="46" spans="1:6" ht="15.6">
      <c r="A46" s="4">
        <v>1</v>
      </c>
      <c r="B46" s="4" t="s">
        <v>23</v>
      </c>
      <c r="C46" s="6"/>
      <c r="D46" s="2"/>
      <c r="E46" s="41">
        <f>$E$16</f>
        <v>500.1</v>
      </c>
      <c r="F46" s="57"/>
    </row>
    <row r="47" spans="1:6" ht="15.6">
      <c r="A47" s="4">
        <v>2</v>
      </c>
      <c r="B47" s="4" t="s">
        <v>24</v>
      </c>
      <c r="C47" s="6"/>
      <c r="D47" s="2"/>
      <c r="E47" s="41">
        <f>$E$28</f>
        <v>951.70399999999995</v>
      </c>
      <c r="F47" s="57"/>
    </row>
    <row r="48" spans="1:6" ht="15.6">
      <c r="A48" s="4">
        <v>3</v>
      </c>
      <c r="B48" s="4" t="s">
        <v>25</v>
      </c>
      <c r="C48" s="6"/>
      <c r="D48" s="2"/>
      <c r="E48" s="41">
        <f>$E$34</f>
        <v>86.355000000000004</v>
      </c>
      <c r="F48" s="57"/>
    </row>
    <row r="49" spans="1:6" ht="15.6">
      <c r="A49" s="4">
        <v>4</v>
      </c>
      <c r="B49" s="64" t="s">
        <v>49</v>
      </c>
      <c r="C49" s="6"/>
      <c r="D49" s="2"/>
      <c r="E49" s="41">
        <f>E43</f>
        <v>497.31833333333333</v>
      </c>
      <c r="F49" s="57"/>
    </row>
    <row r="50" spans="1:6" ht="15.6">
      <c r="A50" s="47"/>
      <c r="B50" s="87" t="s">
        <v>6</v>
      </c>
      <c r="C50" s="88"/>
      <c r="D50" s="88"/>
      <c r="E50" s="51">
        <f>SUM(E46:E49)</f>
        <v>2035.4773333333335</v>
      </c>
      <c r="F50" s="57"/>
    </row>
    <row r="51" spans="1:6" ht="15.6">
      <c r="A51" s="74"/>
      <c r="B51" s="75"/>
      <c r="C51" s="75"/>
      <c r="D51" s="75"/>
      <c r="E51" s="76"/>
      <c r="F51" s="57"/>
    </row>
    <row r="52" spans="1:6" ht="15.6">
      <c r="A52" s="83" t="s">
        <v>52</v>
      </c>
      <c r="B52" s="84"/>
      <c r="C52" s="84"/>
      <c r="D52" s="84"/>
      <c r="E52" s="85"/>
      <c r="F52" s="57"/>
    </row>
    <row r="53" spans="1:6" ht="15.6">
      <c r="A53" s="53"/>
      <c r="B53" s="52"/>
      <c r="C53" s="52"/>
      <c r="D53" s="52"/>
      <c r="E53" s="54">
        <f>SUM(E50)</f>
        <v>2035.4773333333335</v>
      </c>
      <c r="F53" s="57"/>
    </row>
    <row r="54" spans="1:6" ht="15.6">
      <c r="A54" s="12"/>
      <c r="B54" s="20"/>
      <c r="C54" s="20"/>
      <c r="D54" s="20"/>
      <c r="E54" s="42"/>
      <c r="F54" s="57"/>
    </row>
    <row r="55" spans="1:6" ht="15.6">
      <c r="A55" s="70" t="s">
        <v>38</v>
      </c>
      <c r="B55" s="71"/>
      <c r="C55" s="71"/>
      <c r="D55" s="72"/>
      <c r="E55" s="44">
        <f>E53</f>
        <v>2035.4773333333335</v>
      </c>
      <c r="F55" s="57"/>
    </row>
    <row r="56" spans="1:6" ht="15.6">
      <c r="A56" s="67" t="s">
        <v>56</v>
      </c>
      <c r="B56" s="68"/>
      <c r="C56" s="68"/>
      <c r="D56" s="69"/>
      <c r="E56" s="56">
        <f>E55*0.249</f>
        <v>506.83385600000003</v>
      </c>
      <c r="F56" s="57"/>
    </row>
    <row r="57" spans="1:6" ht="15.6">
      <c r="A57" s="55"/>
      <c r="B57" s="70" t="s">
        <v>26</v>
      </c>
      <c r="C57" s="71"/>
      <c r="D57" s="72"/>
      <c r="E57" s="44">
        <f>E55+E56</f>
        <v>2542.3111893333335</v>
      </c>
      <c r="F57" s="57"/>
    </row>
    <row r="58" spans="1:6">
      <c r="F58" s="57"/>
    </row>
    <row r="64" spans="1:6">
      <c r="D64" s="66" t="s">
        <v>57</v>
      </c>
    </row>
    <row r="65" spans="4:4">
      <c r="D65" s="66" t="s">
        <v>58</v>
      </c>
    </row>
    <row r="66" spans="4:4" ht="15">
      <c r="D66" s="65" t="s">
        <v>66</v>
      </c>
    </row>
  </sheetData>
  <mergeCells count="26">
    <mergeCell ref="A1:E1"/>
    <mergeCell ref="A2:E2"/>
    <mergeCell ref="A3:E3"/>
    <mergeCell ref="A4:E4"/>
    <mergeCell ref="B9:D9"/>
    <mergeCell ref="A10:E10"/>
    <mergeCell ref="B11:D11"/>
    <mergeCell ref="B12:D12"/>
    <mergeCell ref="A13:D13"/>
    <mergeCell ref="A15:E15"/>
    <mergeCell ref="A56:D56"/>
    <mergeCell ref="B57:D57"/>
    <mergeCell ref="B16:D16"/>
    <mergeCell ref="A55:D55"/>
    <mergeCell ref="A51:E51"/>
    <mergeCell ref="C19:D19"/>
    <mergeCell ref="A22:B22"/>
    <mergeCell ref="B27:D27"/>
    <mergeCell ref="B28:D28"/>
    <mergeCell ref="A30:E30"/>
    <mergeCell ref="A36:E36"/>
    <mergeCell ref="B43:D43"/>
    <mergeCell ref="A52:E52"/>
    <mergeCell ref="B34:D34"/>
    <mergeCell ref="B45:E45"/>
    <mergeCell ref="B50:D50"/>
  </mergeCells>
  <pageMargins left="0.51181102362204722" right="0.51181102362204722" top="1.7716535433070868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DELÚ</dc:creator>
  <cp:lastModifiedBy>Fernando Z. Topa</cp:lastModifiedBy>
  <cp:lastPrinted>2025-09-26T14:18:53Z</cp:lastPrinted>
  <dcterms:created xsi:type="dcterms:W3CDTF">2024-05-22T09:53:23Z</dcterms:created>
  <dcterms:modified xsi:type="dcterms:W3CDTF">2025-09-26T14:18:57Z</dcterms:modified>
</cp:coreProperties>
</file>